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065"/>
  </bookViews>
  <sheets>
    <sheet name="Лист1" sheetId="1" r:id="rId1"/>
    <sheet name="Лист2" sheetId="2" r:id="rId2"/>
    <sheet name="Лист3" sheetId="3" r:id="rId3"/>
  </sheets>
  <calcPr calcId="162913" iterate="1"/>
</workbook>
</file>

<file path=xl/calcChain.xml><?xml version="1.0" encoding="utf-8"?>
<calcChain xmlns="http://schemas.openxmlformats.org/spreadsheetml/2006/main">
  <c r="I17" i="1" l="1"/>
  <c r="D17" i="1"/>
  <c r="I16" i="1"/>
  <c r="D16" i="1"/>
  <c r="I13" i="1"/>
  <c r="D13" i="1"/>
  <c r="I8" i="1"/>
  <c r="D8" i="1"/>
  <c r="D11" i="1"/>
  <c r="J18" i="1"/>
  <c r="I11" i="1"/>
  <c r="I15" i="1"/>
  <c r="D18" i="1" l="1"/>
  <c r="I18" i="1"/>
  <c r="E18" i="1"/>
  <c r="H18" i="1"/>
  <c r="M18" i="1"/>
  <c r="L18" i="1"/>
  <c r="K18" i="1"/>
  <c r="G18" i="1"/>
  <c r="F18" i="1"/>
</calcChain>
</file>

<file path=xl/sharedStrings.xml><?xml version="1.0" encoding="utf-8"?>
<sst xmlns="http://schemas.openxmlformats.org/spreadsheetml/2006/main" count="32" uniqueCount="26">
  <si>
    <t>№</t>
  </si>
  <si>
    <t>Наименование поселения</t>
  </si>
  <si>
    <t>Всего</t>
  </si>
  <si>
    <t>ИТОГО</t>
  </si>
  <si>
    <t>Адм. Ключевского района</t>
  </si>
  <si>
    <t>Адм. Васильчуковского с/с</t>
  </si>
  <si>
    <t>тыс.руб.</t>
  </si>
  <si>
    <t>акцизы</t>
  </si>
  <si>
    <t>субсидия</t>
  </si>
  <si>
    <t>Адм. Зеленополянского с/с</t>
  </si>
  <si>
    <t>Адм. Истимисского с/с</t>
  </si>
  <si>
    <t>Адм. Каипского с/с</t>
  </si>
  <si>
    <t>Адм. Ключевского с/с</t>
  </si>
  <si>
    <t>Адм. Новополтавского с/с</t>
  </si>
  <si>
    <t>Адм. Новоцелинного с/с</t>
  </si>
  <si>
    <t>Адм. Петуховского с/с</t>
  </si>
  <si>
    <t>Адм. Покровского с/с</t>
  </si>
  <si>
    <t>Адм. Северского с/с</t>
  </si>
  <si>
    <t>собст. доходы с/с</t>
  </si>
  <si>
    <t>собст. доходы район.Б</t>
  </si>
  <si>
    <t>в т.ч. числе</t>
  </si>
  <si>
    <t>Приложение № 5</t>
  </si>
  <si>
    <t>План на 2025 год</t>
  </si>
  <si>
    <t>Профинансировано на 01.01.2026</t>
  </si>
  <si>
    <t>Поступило акцизов на 01.01.2026:  - 5 700,5 тыс. руб.</t>
  </si>
  <si>
    <t>Освоение Дорожного фонда на 1 января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</si>
</sst>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right"/>
    </xf>
    <xf numFmtId="164" fontId="3" fillId="0" borderId="1" xfId="0" applyNumberFormat="1" applyFont="1" applyBorder="1"/>
    <xf numFmtId="164" fontId="5" fillId="0" borderId="1" xfId="0" applyNumberFormat="1" applyFont="1" applyBorder="1"/>
    <xf numFmtId="164" fontId="4" fillId="0" borderId="1" xfId="0" applyNumberFormat="1" applyFont="1" applyBorder="1"/>
    <xf numFmtId="164" fontId="0" fillId="0" borderId="0" xfId="0" applyNumberFormat="1"/>
    <xf numFmtId="0" fontId="1" fillId="2" borderId="0" xfId="0" applyFont="1" applyFill="1"/>
    <xf numFmtId="0" fontId="1" fillId="0" borderId="0" xfId="0" applyFont="1" applyFill="1" applyBorder="1" applyAlignment="1"/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3" xfId="0" applyFont="1" applyBorder="1" applyAlignment="1"/>
    <xf numFmtId="0" fontId="0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1" fillId="0" borderId="6" xfId="0" applyFont="1" applyBorder="1" applyAlignment="1"/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33"/>
  <sheetViews>
    <sheetView tabSelected="1" workbookViewId="0">
      <selection activeCell="R23" sqref="R23"/>
    </sheetView>
  </sheetViews>
  <sheetFormatPr defaultRowHeight="15" x14ac:dyDescent="0.25"/>
  <cols>
    <col min="1" max="1" width="6" customWidth="1"/>
    <col min="2" max="2" width="4.5703125" customWidth="1"/>
    <col min="3" max="3" width="26.42578125" customWidth="1"/>
    <col min="4" max="4" width="9.7109375" customWidth="1"/>
    <col min="5" max="6" width="9.85546875" customWidth="1"/>
    <col min="7" max="7" width="11" customWidth="1"/>
    <col min="8" max="8" width="10" customWidth="1"/>
    <col min="9" max="9" width="10.42578125" customWidth="1"/>
    <col min="10" max="10" width="9.5703125" customWidth="1"/>
    <col min="11" max="11" width="10.42578125" customWidth="1"/>
    <col min="12" max="12" width="10.5703125" customWidth="1"/>
    <col min="13" max="13" width="11.140625" customWidth="1"/>
  </cols>
  <sheetData>
    <row r="1" spans="2:16" ht="15.7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6" t="s">
        <v>21</v>
      </c>
      <c r="N1" s="1"/>
      <c r="O1" s="1"/>
      <c r="P1" s="1"/>
    </row>
    <row r="2" spans="2:16" ht="15.75" x14ac:dyDescent="0.25">
      <c r="B2" s="15" t="s">
        <v>25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"/>
      <c r="O2" s="1"/>
      <c r="P2" s="1"/>
    </row>
    <row r="3" spans="2:16" ht="15.75" x14ac:dyDescent="0.2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7" t="s">
        <v>6</v>
      </c>
      <c r="N3" s="1"/>
      <c r="O3" s="1"/>
      <c r="P3" s="1"/>
    </row>
    <row r="4" spans="2:16" ht="15.75" x14ac:dyDescent="0.25">
      <c r="B4" s="16" t="s">
        <v>0</v>
      </c>
      <c r="C4" s="16" t="s">
        <v>1</v>
      </c>
      <c r="D4" s="20" t="s">
        <v>22</v>
      </c>
      <c r="E4" s="21"/>
      <c r="F4" s="21"/>
      <c r="G4" s="21"/>
      <c r="H4" s="22"/>
      <c r="I4" s="20" t="s">
        <v>23</v>
      </c>
      <c r="J4" s="21"/>
      <c r="K4" s="21"/>
      <c r="L4" s="21"/>
      <c r="M4" s="23"/>
      <c r="N4" s="1"/>
      <c r="O4" s="1"/>
      <c r="P4" s="1"/>
    </row>
    <row r="5" spans="2:16" ht="15.75" x14ac:dyDescent="0.25">
      <c r="B5" s="17"/>
      <c r="C5" s="17"/>
      <c r="D5" s="16" t="s">
        <v>2</v>
      </c>
      <c r="E5" s="20" t="s">
        <v>20</v>
      </c>
      <c r="F5" s="25"/>
      <c r="G5" s="25"/>
      <c r="H5" s="26"/>
      <c r="I5" s="16" t="s">
        <v>2</v>
      </c>
      <c r="J5" s="20" t="s">
        <v>20</v>
      </c>
      <c r="K5" s="25"/>
      <c r="L5" s="25"/>
      <c r="M5" s="26"/>
      <c r="N5" s="1"/>
      <c r="O5" s="1"/>
      <c r="P5" s="1"/>
    </row>
    <row r="6" spans="2:16" ht="54.75" customHeight="1" x14ac:dyDescent="0.25">
      <c r="B6" s="18"/>
      <c r="C6" s="19"/>
      <c r="D6" s="27"/>
      <c r="E6" s="2" t="s">
        <v>7</v>
      </c>
      <c r="F6" s="3" t="s">
        <v>8</v>
      </c>
      <c r="G6" s="3" t="s">
        <v>19</v>
      </c>
      <c r="H6" s="3" t="s">
        <v>18</v>
      </c>
      <c r="I6" s="27"/>
      <c r="J6" s="2" t="s">
        <v>7</v>
      </c>
      <c r="K6" s="2" t="s">
        <v>8</v>
      </c>
      <c r="L6" s="3" t="s">
        <v>19</v>
      </c>
      <c r="M6" s="3" t="s">
        <v>18</v>
      </c>
      <c r="N6" s="1"/>
      <c r="O6" s="12"/>
      <c r="P6" s="1"/>
    </row>
    <row r="7" spans="2:16" ht="24.75" customHeight="1" x14ac:dyDescent="0.25">
      <c r="B7" s="2">
        <v>1</v>
      </c>
      <c r="C7" s="4" t="s">
        <v>5</v>
      </c>
      <c r="D7" s="8">
        <v>195.4</v>
      </c>
      <c r="E7" s="8">
        <v>195.4</v>
      </c>
      <c r="F7" s="8"/>
      <c r="G7" s="8"/>
      <c r="H7" s="8"/>
      <c r="I7" s="8">
        <v>195.4</v>
      </c>
      <c r="J7" s="8">
        <v>195.4</v>
      </c>
      <c r="K7" s="8"/>
      <c r="L7" s="8"/>
      <c r="M7" s="8"/>
      <c r="N7" s="1"/>
      <c r="O7" s="1"/>
      <c r="P7" s="1"/>
    </row>
    <row r="8" spans="2:16" ht="24.75" customHeight="1" x14ac:dyDescent="0.25">
      <c r="B8" s="2">
        <v>2</v>
      </c>
      <c r="C8" s="4" t="s">
        <v>9</v>
      </c>
      <c r="D8" s="8">
        <f>E8+H8</f>
        <v>158.5</v>
      </c>
      <c r="E8" s="8">
        <v>156</v>
      </c>
      <c r="F8" s="8"/>
      <c r="G8" s="8"/>
      <c r="H8" s="8">
        <v>2.5</v>
      </c>
      <c r="I8" s="8">
        <f>J8+M8</f>
        <v>158.5</v>
      </c>
      <c r="J8" s="8">
        <v>156</v>
      </c>
      <c r="K8" s="8"/>
      <c r="L8" s="8"/>
      <c r="M8" s="8">
        <v>2.5</v>
      </c>
      <c r="N8" s="1"/>
      <c r="O8" s="1"/>
      <c r="P8" s="1"/>
    </row>
    <row r="9" spans="2:16" ht="21" customHeight="1" x14ac:dyDescent="0.25">
      <c r="B9" s="2">
        <v>3</v>
      </c>
      <c r="C9" s="4" t="s">
        <v>10</v>
      </c>
      <c r="D9" s="8">
        <v>116</v>
      </c>
      <c r="E9" s="8">
        <v>116</v>
      </c>
      <c r="F9" s="8"/>
      <c r="G9" s="8"/>
      <c r="H9" s="8"/>
      <c r="I9" s="8">
        <v>116</v>
      </c>
      <c r="J9" s="8">
        <v>116</v>
      </c>
      <c r="K9" s="8"/>
      <c r="L9" s="8"/>
      <c r="M9" s="8"/>
      <c r="N9" s="1"/>
      <c r="O9" s="1"/>
      <c r="P9" s="1"/>
    </row>
    <row r="10" spans="2:16" ht="22.5" customHeight="1" x14ac:dyDescent="0.25">
      <c r="B10" s="2">
        <v>4</v>
      </c>
      <c r="C10" s="4" t="s">
        <v>11</v>
      </c>
      <c r="D10" s="8">
        <v>202.3</v>
      </c>
      <c r="E10" s="8">
        <v>202.3</v>
      </c>
      <c r="F10" s="8"/>
      <c r="G10" s="8"/>
      <c r="H10" s="8"/>
      <c r="I10" s="8">
        <v>202.3</v>
      </c>
      <c r="J10" s="8">
        <v>202.3</v>
      </c>
      <c r="K10" s="8"/>
      <c r="L10" s="8"/>
      <c r="M10" s="8"/>
      <c r="N10" s="1"/>
      <c r="O10" s="1"/>
      <c r="P10" s="1"/>
    </row>
    <row r="11" spans="2:16" ht="22.5" customHeight="1" x14ac:dyDescent="0.25">
      <c r="B11" s="2">
        <v>5</v>
      </c>
      <c r="C11" s="4" t="s">
        <v>12</v>
      </c>
      <c r="D11" s="8">
        <f>SUM(E11:H11)</f>
        <v>7750.5</v>
      </c>
      <c r="E11" s="8">
        <v>3567.7</v>
      </c>
      <c r="F11" s="8">
        <v>2910</v>
      </c>
      <c r="G11" s="8"/>
      <c r="H11" s="8">
        <v>1272.8</v>
      </c>
      <c r="I11" s="8">
        <f t="shared" ref="I11:I15" si="0">SUM(J11:M11)</f>
        <v>7750.5</v>
      </c>
      <c r="J11" s="8">
        <v>3567.7</v>
      </c>
      <c r="K11" s="8">
        <v>2910</v>
      </c>
      <c r="L11" s="8"/>
      <c r="M11" s="8">
        <v>1272.8</v>
      </c>
      <c r="N11" s="1"/>
      <c r="O11" s="1"/>
      <c r="P11" s="1"/>
    </row>
    <row r="12" spans="2:16" ht="24" customHeight="1" x14ac:dyDescent="0.25">
      <c r="B12" s="2">
        <v>6</v>
      </c>
      <c r="C12" s="4" t="s">
        <v>13</v>
      </c>
      <c r="D12" s="8">
        <v>287.8</v>
      </c>
      <c r="E12" s="8">
        <v>287.8</v>
      </c>
      <c r="F12" s="8"/>
      <c r="G12" s="8"/>
      <c r="H12" s="8"/>
      <c r="I12" s="8">
        <v>287.8</v>
      </c>
      <c r="J12" s="8">
        <v>287.8</v>
      </c>
      <c r="K12" s="8"/>
      <c r="L12" s="8"/>
      <c r="M12" s="8"/>
      <c r="N12" s="1"/>
      <c r="O12" s="1"/>
      <c r="P12" s="1"/>
    </row>
    <row r="13" spans="2:16" ht="23.25" customHeight="1" x14ac:dyDescent="0.25">
      <c r="B13" s="2">
        <v>7</v>
      </c>
      <c r="C13" s="4" t="s">
        <v>14</v>
      </c>
      <c r="D13" s="8">
        <f>E13+H13</f>
        <v>358.9</v>
      </c>
      <c r="E13" s="8">
        <v>306.89999999999998</v>
      </c>
      <c r="F13" s="8"/>
      <c r="G13" s="8"/>
      <c r="H13" s="8">
        <v>52</v>
      </c>
      <c r="I13" s="8">
        <f>J13+M13</f>
        <v>358.9</v>
      </c>
      <c r="J13" s="8">
        <v>306.89999999999998</v>
      </c>
      <c r="K13" s="8"/>
      <c r="L13" s="8"/>
      <c r="M13" s="8">
        <v>52</v>
      </c>
      <c r="N13" s="1"/>
      <c r="O13" s="1"/>
      <c r="P13" s="1"/>
    </row>
    <row r="14" spans="2:16" ht="24.75" customHeight="1" x14ac:dyDescent="0.25">
      <c r="B14" s="2">
        <v>8</v>
      </c>
      <c r="C14" s="4" t="s">
        <v>15</v>
      </c>
      <c r="D14" s="8">
        <v>316.10000000000002</v>
      </c>
      <c r="E14" s="8">
        <v>316.10000000000002</v>
      </c>
      <c r="F14" s="8"/>
      <c r="G14" s="8"/>
      <c r="H14" s="8"/>
      <c r="I14" s="8">
        <v>316.10000000000002</v>
      </c>
      <c r="J14" s="8">
        <v>316.10000000000002</v>
      </c>
      <c r="K14" s="8"/>
      <c r="L14" s="8"/>
      <c r="M14" s="8"/>
      <c r="N14" s="1"/>
      <c r="O14" s="1"/>
      <c r="P14" s="1"/>
    </row>
    <row r="15" spans="2:16" ht="22.5" customHeight="1" x14ac:dyDescent="0.25">
      <c r="B15" s="2">
        <v>9</v>
      </c>
      <c r="C15" s="4" t="s">
        <v>16</v>
      </c>
      <c r="D15" s="8">
        <v>140.5</v>
      </c>
      <c r="E15" s="8">
        <v>140.5</v>
      </c>
      <c r="F15" s="8"/>
      <c r="G15" s="8"/>
      <c r="H15" s="8"/>
      <c r="I15" s="8">
        <f t="shared" si="0"/>
        <v>140.5</v>
      </c>
      <c r="J15" s="8">
        <v>140.5</v>
      </c>
      <c r="K15" s="8"/>
      <c r="L15" s="8"/>
      <c r="M15" s="8"/>
      <c r="N15" s="1"/>
      <c r="O15" s="1"/>
      <c r="P15" s="1"/>
    </row>
    <row r="16" spans="2:16" ht="22.5" customHeight="1" x14ac:dyDescent="0.25">
      <c r="B16" s="2">
        <v>10</v>
      </c>
      <c r="C16" s="4" t="s">
        <v>17</v>
      </c>
      <c r="D16" s="8">
        <f>E16+H16</f>
        <v>497.79999999999995</v>
      </c>
      <c r="E16" s="8">
        <v>468.4</v>
      </c>
      <c r="F16" s="8"/>
      <c r="G16" s="8"/>
      <c r="H16" s="8">
        <v>29.4</v>
      </c>
      <c r="I16" s="8">
        <f>J16+M16</f>
        <v>497.79999999999995</v>
      </c>
      <c r="J16" s="8">
        <v>468.4</v>
      </c>
      <c r="K16" s="8"/>
      <c r="L16" s="8"/>
      <c r="M16" s="8">
        <v>29.4</v>
      </c>
      <c r="N16" s="1"/>
      <c r="O16" s="1"/>
      <c r="P16" s="1"/>
    </row>
    <row r="17" spans="2:16" ht="21" customHeight="1" x14ac:dyDescent="0.25">
      <c r="B17" s="2">
        <v>11</v>
      </c>
      <c r="C17" s="4" t="s">
        <v>4</v>
      </c>
      <c r="D17" s="8">
        <f>E17+G17</f>
        <v>883.19999999999993</v>
      </c>
      <c r="E17" s="9">
        <v>837.8</v>
      </c>
      <c r="F17" s="9"/>
      <c r="G17" s="9">
        <v>45.4</v>
      </c>
      <c r="H17" s="9"/>
      <c r="I17" s="8">
        <f>J17+L17</f>
        <v>883.19999999999993</v>
      </c>
      <c r="J17" s="9">
        <v>837.8</v>
      </c>
      <c r="K17" s="9"/>
      <c r="L17" s="9">
        <v>45.4</v>
      </c>
      <c r="M17" s="8"/>
      <c r="N17" s="1"/>
      <c r="O17" s="1"/>
      <c r="P17" s="1"/>
    </row>
    <row r="18" spans="2:16" ht="15.75" x14ac:dyDescent="0.25">
      <c r="B18" s="2"/>
      <c r="C18" s="5" t="s">
        <v>3</v>
      </c>
      <c r="D18" s="10">
        <f>SUM(D7:D17)</f>
        <v>10907</v>
      </c>
      <c r="E18" s="10">
        <f>SUM(E7:E17)</f>
        <v>6594.9</v>
      </c>
      <c r="F18" s="10">
        <f t="shared" ref="F18:M18" si="1">SUM(F7:F17)</f>
        <v>2910</v>
      </c>
      <c r="G18" s="10">
        <f t="shared" si="1"/>
        <v>45.4</v>
      </c>
      <c r="H18" s="10">
        <f>SUM(H7:H17)</f>
        <v>1356.7</v>
      </c>
      <c r="I18" s="10">
        <f>SUM(I7:I17)</f>
        <v>10907</v>
      </c>
      <c r="J18" s="10">
        <f>SUM(J7:J17)</f>
        <v>6594.9</v>
      </c>
      <c r="K18" s="10">
        <f t="shared" si="1"/>
        <v>2910</v>
      </c>
      <c r="L18" s="10">
        <f t="shared" si="1"/>
        <v>45.4</v>
      </c>
      <c r="M18" s="10">
        <f t="shared" si="1"/>
        <v>1356.7</v>
      </c>
      <c r="N18" s="1"/>
      <c r="O18" s="1"/>
      <c r="P18" s="1"/>
    </row>
    <row r="19" spans="2:16" ht="15.75" x14ac:dyDescent="0.25"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1"/>
      <c r="O19" s="1"/>
      <c r="P19" s="1"/>
    </row>
    <row r="20" spans="2:16" ht="15.75" x14ac:dyDescent="0.25">
      <c r="B20" s="14" t="s">
        <v>24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"/>
      <c r="O20" s="1"/>
      <c r="P20" s="1"/>
    </row>
    <row r="21" spans="2:16" ht="15.75" x14ac:dyDescent="0.25">
      <c r="N21" s="1"/>
      <c r="O21" s="1"/>
      <c r="P21" s="1"/>
    </row>
    <row r="22" spans="2:16" ht="15.75" x14ac:dyDescent="0.25"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"/>
      <c r="O22" s="1"/>
      <c r="P22" s="1"/>
    </row>
    <row r="23" spans="2:16" ht="15.75" x14ac:dyDescent="0.25"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"/>
      <c r="O23" s="1"/>
      <c r="P23" s="1"/>
    </row>
    <row r="24" spans="2:16" ht="15.75" x14ac:dyDescent="0.25">
      <c r="E24" s="11"/>
      <c r="N24" s="1"/>
      <c r="O24" s="1"/>
      <c r="P24" s="1"/>
    </row>
    <row r="25" spans="2:16" ht="15.75" x14ac:dyDescent="0.2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2:16" ht="15.75" x14ac:dyDescent="0.25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2:16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2:16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2:16" ht="15.7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2:16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2:16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2:16" ht="15.7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2:16" ht="15.75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mergeCells count="13">
    <mergeCell ref="B23:M23"/>
    <mergeCell ref="B22:M22"/>
    <mergeCell ref="B2:M2"/>
    <mergeCell ref="B4:B6"/>
    <mergeCell ref="C4:C6"/>
    <mergeCell ref="D4:H4"/>
    <mergeCell ref="I4:M4"/>
    <mergeCell ref="B19:M19"/>
    <mergeCell ref="B20:M20"/>
    <mergeCell ref="E5:H5"/>
    <mergeCell ref="J5:M5"/>
    <mergeCell ref="D5:D6"/>
    <mergeCell ref="I5:I6"/>
  </mergeCells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2026-03-23T07:52:19Z</dcterms:modified>
</cp:coreProperties>
</file>